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Z:\MARCHES 2026\FOURNITURES\2026CYCPU0F17 - Plateforme langues étrangères\2. DCE\"/>
    </mc:Choice>
  </mc:AlternateContent>
  <xr:revisionPtr revIDLastSave="0" documentId="13_ncr:1_{C0A1B563-8543-4BDE-AA23-F24E45C10569}" xr6:coauthVersionLast="47" xr6:coauthVersionMax="47" xr10:uidLastSave="{00000000-0000-0000-0000-000000000000}"/>
  <bookViews>
    <workbookView xWindow="-120" yWindow="-120" windowWidth="29040" windowHeight="15840" xr2:uid="{00000000-000D-0000-FFFF-FFFF00000000}"/>
  </bookViews>
  <sheets>
    <sheet name="DQE_Lot n°03" sheetId="1" r:id="rId1"/>
  </sheets>
  <definedNames>
    <definedName name="_xlnm.Print_Area" localSheetId="0">'DQE_Lot n°03'!$A$1:$F$15</definedName>
  </definedNames>
  <calcPr calcId="191029"/>
  <customWorkbookViews>
    <customWorkbookView name="RANDRIAMALAKA Noa - Affichage personnalisé" guid="{B1430A81-BD65-4231-A06F-EE7B3FBEE235}" mergeInterval="0" personalView="1" maximized="1" xWindow="-8" yWindow="-8" windowWidth="1936" windowHeight="1056" activeSheetId="2"/>
    <customWorkbookView name="Christophe Mager - Affichage personnalisé" guid="{89CE32D1-4D44-0248-B21F-824A6CC40743}" mergeInterval="0" personalView="1" xWindow="2292" yWindow="-158" windowWidth="2107" windowHeight="13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H14" i="1" l="1"/>
  <c r="G14" i="1"/>
  <c r="G13" i="1"/>
  <c r="H13" i="1"/>
  <c r="H12" i="1"/>
  <c r="G12" i="1"/>
  <c r="H11" i="1"/>
  <c r="G11" i="1"/>
  <c r="H10" i="1"/>
  <c r="G10" i="1"/>
  <c r="H9" i="1"/>
  <c r="G9" i="1"/>
  <c r="H8" i="1"/>
  <c r="G8" i="1"/>
</calcChain>
</file>

<file path=xl/sharedStrings.xml><?xml version="1.0" encoding="utf-8"?>
<sst xmlns="http://schemas.openxmlformats.org/spreadsheetml/2006/main" count="20" uniqueCount="17">
  <si>
    <t>Objet</t>
  </si>
  <si>
    <t>Prix € HT</t>
  </si>
  <si>
    <t>Prix € TTC</t>
  </si>
  <si>
    <t xml:space="preserve">1 ensemble </t>
  </si>
  <si>
    <t>Assistance technique annuelle (pour 12 mois)</t>
  </si>
  <si>
    <t>Hébergement, paramétrage et administration, mise à jour de la solution (pour 12 mois)</t>
  </si>
  <si>
    <t>Support technique 5j/7 de 09h00 à 17h00 (pour 12 mois)</t>
  </si>
  <si>
    <t>Unité</t>
  </si>
  <si>
    <t xml:space="preserve">Quantité </t>
  </si>
  <si>
    <t>Prix total € HT</t>
  </si>
  <si>
    <t>Prix total € TTC</t>
  </si>
  <si>
    <t>Licences pour 10 administrateurs maximum</t>
  </si>
  <si>
    <t xml:space="preserve">
Marché n°2026CYCPU0F17
Fourniture d’accès aux plateformes d’apprentissage des langues étrangères pour CY Cergy Paris Université
Lot n°03 : Apprentissage des langues européennes hors langues enseignées dans le secondaire (suédois, croate, grec, néerlandais etc.)
Détail quantitatif estimatif (DQE)</t>
  </si>
  <si>
    <t>50 à moins de 100 licences individuelles (pour 12 mois) avec accès aux tests de positionnement</t>
  </si>
  <si>
    <t>TOTAL</t>
  </si>
  <si>
    <t>Important :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interdit au candidat de supprimer ou d'ajouter des lignes dans le tableau du présent document.
Attention : Les prix du BPU feront l'objet d'une analyse au regard d'un DQE. Il est impératif que les candidats remplissent entièrement leur BPU. Dans l’hypothèse où l’Université ne serait pas en mesure de compléter un poste prévu au sein du DQE à partir du BPU remis, l’offre du candidat sera déclarée irrégulière.</t>
  </si>
  <si>
    <t>Formation administrateur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</si>
</sst>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charset val="204"/>
    </font>
    <font>
      <sz val="11"/>
      <color indexed="8"/>
      <name val="Calibri"/>
      <family val="2"/>
    </font>
    <font>
      <u/>
      <sz val="10"/>
      <color theme="10"/>
      <name val="Arial"/>
      <family val="2"/>
      <charset val="204"/>
    </font>
    <font>
      <u/>
      <sz val="10"/>
      <color theme="11"/>
      <name val="Arial"/>
      <family val="2"/>
      <charset val="204"/>
    </font>
    <font>
      <b/>
      <sz val="14"/>
      <color indexed="8"/>
      <name val="Arial"/>
      <family val="2"/>
    </font>
    <font>
      <sz val="12"/>
      <color indexed="8"/>
      <name val="Arial"/>
      <family val="2"/>
    </font>
    <font>
      <b/>
      <sz val="14"/>
      <color rgb="FFFF0000"/>
      <name val="Arial"/>
      <family val="2"/>
    </font>
    <font>
      <b/>
      <sz val="12"/>
      <color indexed="8"/>
      <name val="Arial"/>
      <family val="2"/>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9">
    <xf numFmtId="0" fontId="0" fillId="0" borderId="0" xfId="0"/>
    <xf numFmtId="0" fontId="5" fillId="0" borderId="0" xfId="1" applyFont="1"/>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xf>
    <xf numFmtId="0" fontId="7" fillId="2" borderId="2" xfId="1" applyFont="1" applyFill="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5" fillId="0" borderId="0" xfId="1" applyFont="1" applyAlignment="1">
      <alignment vertical="center"/>
    </xf>
    <xf numFmtId="0" fontId="5" fillId="0" borderId="1" xfId="1" applyFont="1" applyBorder="1" applyAlignment="1">
      <alignment vertical="center"/>
    </xf>
    <xf numFmtId="0" fontId="5" fillId="2" borderId="5" xfId="1" applyFont="1" applyFill="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xf>
    <xf numFmtId="0" fontId="5" fillId="0" borderId="8" xfId="1" applyFont="1" applyBorder="1" applyAlignment="1">
      <alignment horizontal="center" vertical="center"/>
    </xf>
    <xf numFmtId="0" fontId="5" fillId="0" borderId="8" xfId="1" applyFont="1" applyBorder="1" applyAlignment="1">
      <alignment vertical="center"/>
    </xf>
    <xf numFmtId="0" fontId="7" fillId="0" borderId="10" xfId="1" applyFont="1" applyBorder="1" applyAlignment="1">
      <alignment horizontal="center" vertical="center"/>
    </xf>
    <xf numFmtId="0" fontId="7" fillId="0" borderId="11" xfId="1" applyFont="1" applyBorder="1" applyAlignment="1">
      <alignment horizontal="center" vertical="center" wrapText="1"/>
    </xf>
    <xf numFmtId="0" fontId="5" fillId="0" borderId="6" xfId="1" applyFont="1" applyBorder="1" applyAlignment="1">
      <alignment horizontal="center" vertical="center"/>
    </xf>
    <xf numFmtId="0" fontId="5" fillId="0" borderId="9" xfId="1" applyFont="1" applyBorder="1" applyAlignment="1">
      <alignment horizontal="center" vertical="center"/>
    </xf>
    <xf numFmtId="0" fontId="6" fillId="0" borderId="0" xfId="1" applyFont="1" applyAlignment="1">
      <alignment horizontal="left" vertical="center" wrapText="1"/>
    </xf>
    <xf numFmtId="0" fontId="4" fillId="0" borderId="0" xfId="1" applyFont="1" applyAlignment="1">
      <alignment horizontal="center" vertical="center" wrapText="1"/>
    </xf>
    <xf numFmtId="0" fontId="5" fillId="2" borderId="12" xfId="1" applyFont="1" applyFill="1" applyBorder="1" applyAlignment="1">
      <alignment horizontal="center" vertical="center"/>
    </xf>
    <xf numFmtId="0" fontId="5" fillId="2" borderId="13" xfId="1" applyFont="1" applyFill="1" applyBorder="1" applyAlignment="1">
      <alignment horizontal="center" vertical="center"/>
    </xf>
    <xf numFmtId="0" fontId="5" fillId="2" borderId="7" xfId="1" applyFont="1" applyFill="1" applyBorder="1" applyAlignment="1">
      <alignment horizontal="left" vertical="center"/>
    </xf>
    <xf numFmtId="0" fontId="7" fillId="0" borderId="14" xfId="1" applyFont="1" applyBorder="1" applyAlignment="1">
      <alignment horizontal="right" vertical="center"/>
    </xf>
    <xf numFmtId="0" fontId="7" fillId="0" borderId="15" xfId="1" applyFont="1" applyBorder="1" applyAlignment="1">
      <alignment horizontal="right" vertical="center"/>
    </xf>
    <xf numFmtId="0" fontId="7" fillId="0" borderId="16" xfId="1" applyFont="1" applyBorder="1" applyAlignment="1">
      <alignment horizontal="right" vertical="center"/>
    </xf>
    <xf numFmtId="0" fontId="7" fillId="0" borderId="17" xfId="1" applyFont="1" applyBorder="1" applyAlignment="1">
      <alignment horizontal="center" vertical="center"/>
    </xf>
    <xf numFmtId="0" fontId="7" fillId="0" borderId="16" xfId="1" applyFont="1" applyBorder="1" applyAlignment="1">
      <alignment horizontal="center" vertical="center"/>
    </xf>
  </cellXfs>
  <cellStyles count="122">
    <cellStyle name="Excel Built-in Normal" xfId="1" xr:uid="{00000000-0005-0000-0000-00000000000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Normal" xfId="0" builtinId="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B0007"/>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6696075</xdr:colOff>
      <xdr:row>2</xdr:row>
      <xdr:rowOff>250371</xdr:rowOff>
    </xdr:from>
    <xdr:to>
      <xdr:col>1</xdr:col>
      <xdr:colOff>7904195</xdr:colOff>
      <xdr:row>2</xdr:row>
      <xdr:rowOff>717096</xdr:rowOff>
    </xdr:to>
    <xdr:pic>
      <xdr:nvPicPr>
        <xdr:cNvPr id="2" name="Image 1">
          <a:extLst>
            <a:ext uri="{FF2B5EF4-FFF2-40B4-BE49-F238E27FC236}">
              <a16:creationId xmlns:a16="http://schemas.microsoft.com/office/drawing/2014/main" id="{3286FD35-848A-4A13-9FDB-39400CEF4D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17254" y="631371"/>
          <a:ext cx="1208120"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14"/>
  <sheetViews>
    <sheetView tabSelected="1" zoomScale="85" zoomScaleNormal="85" zoomScalePageLayoutView="125" workbookViewId="0">
      <selection activeCell="B13" sqref="B13"/>
    </sheetView>
  </sheetViews>
  <sheetFormatPr baseColWidth="10" defaultColWidth="10.7109375" defaultRowHeight="15" x14ac:dyDescent="0.2"/>
  <cols>
    <col min="1" max="1" width="10.7109375" style="1"/>
    <col min="2" max="2" width="118.85546875" style="4" customWidth="1"/>
    <col min="3" max="3" width="28.140625" style="12" customWidth="1"/>
    <col min="4" max="4" width="14.85546875" style="1" customWidth="1"/>
    <col min="5" max="5" width="14" style="1" customWidth="1"/>
    <col min="6" max="6" width="16.42578125" style="1" customWidth="1"/>
    <col min="7" max="7" width="13" style="1" customWidth="1"/>
    <col min="8" max="8" width="14.140625" style="1" customWidth="1"/>
    <col min="9" max="16384" width="10.7109375" style="1"/>
  </cols>
  <sheetData>
    <row r="3" spans="2:8" ht="216.75" customHeight="1" x14ac:dyDescent="0.2">
      <c r="B3" s="20" t="s">
        <v>12</v>
      </c>
      <c r="C3" s="20"/>
      <c r="D3" s="20"/>
      <c r="E3" s="20"/>
      <c r="F3" s="20"/>
      <c r="G3" s="20"/>
      <c r="H3" s="20"/>
    </row>
    <row r="4" spans="2:8" ht="15" customHeight="1" x14ac:dyDescent="0.2">
      <c r="B4" s="2"/>
      <c r="C4" s="3"/>
      <c r="D4" s="3"/>
      <c r="E4" s="3"/>
    </row>
    <row r="5" spans="2:8" ht="243.75" customHeight="1" x14ac:dyDescent="0.2">
      <c r="B5" s="19" t="s">
        <v>15</v>
      </c>
      <c r="C5" s="19"/>
      <c r="D5" s="19"/>
      <c r="E5" s="19"/>
      <c r="F5" s="19"/>
      <c r="G5" s="19"/>
      <c r="H5" s="19"/>
    </row>
    <row r="6" spans="2:8" ht="15.75" thickBot="1" x14ac:dyDescent="0.25"/>
    <row r="7" spans="2:8" ht="54.4" customHeight="1" thickBot="1" x14ac:dyDescent="0.25">
      <c r="B7" s="5" t="s">
        <v>0</v>
      </c>
      <c r="C7" s="6" t="s">
        <v>7</v>
      </c>
      <c r="D7" s="6" t="s">
        <v>1</v>
      </c>
      <c r="E7" s="7" t="s">
        <v>2</v>
      </c>
      <c r="F7" s="15" t="s">
        <v>8</v>
      </c>
      <c r="G7" s="16" t="s">
        <v>9</v>
      </c>
      <c r="H7" s="7" t="s">
        <v>10</v>
      </c>
    </row>
    <row r="8" spans="2:8" s="8" customFormat="1" ht="30" customHeight="1" x14ac:dyDescent="0.2">
      <c r="B8" s="10" t="s">
        <v>13</v>
      </c>
      <c r="C8" s="11" t="s">
        <v>3</v>
      </c>
      <c r="D8" s="9"/>
      <c r="E8" s="9"/>
      <c r="F8" s="21">
        <v>1</v>
      </c>
      <c r="G8" s="11">
        <f t="shared" ref="G8:G12" si="0">F8*D8</f>
        <v>0</v>
      </c>
      <c r="H8" s="17">
        <f t="shared" ref="H8:H12" si="1">F8*E8</f>
        <v>0</v>
      </c>
    </row>
    <row r="9" spans="2:8" s="8" customFormat="1" ht="30" customHeight="1" x14ac:dyDescent="0.2">
      <c r="B9" s="10" t="s">
        <v>11</v>
      </c>
      <c r="C9" s="11" t="s">
        <v>3</v>
      </c>
      <c r="D9" s="9"/>
      <c r="E9" s="9"/>
      <c r="F9" s="21">
        <v>1</v>
      </c>
      <c r="G9" s="11">
        <f t="shared" si="0"/>
        <v>0</v>
      </c>
      <c r="H9" s="17">
        <f t="shared" si="1"/>
        <v>0</v>
      </c>
    </row>
    <row r="10" spans="2:8" s="8" customFormat="1" ht="30" customHeight="1" x14ac:dyDescent="0.2">
      <c r="B10" s="10" t="s">
        <v>4</v>
      </c>
      <c r="C10" s="11">
        <v>1</v>
      </c>
      <c r="D10" s="9"/>
      <c r="E10" s="9"/>
      <c r="F10" s="21">
        <v>1</v>
      </c>
      <c r="G10" s="11">
        <f t="shared" si="0"/>
        <v>0</v>
      </c>
      <c r="H10" s="17">
        <f t="shared" si="1"/>
        <v>0</v>
      </c>
    </row>
    <row r="11" spans="2:8" s="8" customFormat="1" ht="30" customHeight="1" x14ac:dyDescent="0.2">
      <c r="B11" s="10" t="s">
        <v>16</v>
      </c>
      <c r="C11" s="11">
        <v>1</v>
      </c>
      <c r="D11" s="9"/>
      <c r="E11" s="9"/>
      <c r="F11" s="21">
        <v>10</v>
      </c>
      <c r="G11" s="11">
        <f t="shared" si="0"/>
        <v>0</v>
      </c>
      <c r="H11" s="17">
        <f t="shared" si="1"/>
        <v>0</v>
      </c>
    </row>
    <row r="12" spans="2:8" s="8" customFormat="1" ht="30" customHeight="1" x14ac:dyDescent="0.2">
      <c r="B12" s="10" t="s">
        <v>5</v>
      </c>
      <c r="C12" s="11" t="s">
        <v>3</v>
      </c>
      <c r="D12" s="9"/>
      <c r="E12" s="9"/>
      <c r="F12" s="21">
        <v>1</v>
      </c>
      <c r="G12" s="11">
        <f t="shared" si="0"/>
        <v>0</v>
      </c>
      <c r="H12" s="17">
        <f t="shared" si="1"/>
        <v>0</v>
      </c>
    </row>
    <row r="13" spans="2:8" s="8" customFormat="1" ht="30" customHeight="1" thickBot="1" x14ac:dyDescent="0.25">
      <c r="B13" s="23" t="s">
        <v>6</v>
      </c>
      <c r="C13" s="13" t="s">
        <v>3</v>
      </c>
      <c r="D13" s="14"/>
      <c r="E13" s="14"/>
      <c r="F13" s="22">
        <v>1</v>
      </c>
      <c r="G13" s="13">
        <f t="shared" ref="G13" si="2">F13*D13</f>
        <v>0</v>
      </c>
      <c r="H13" s="18">
        <f t="shared" ref="H13" si="3">F13*E13</f>
        <v>0</v>
      </c>
    </row>
    <row r="14" spans="2:8" ht="30.75" customHeight="1" thickBot="1" x14ac:dyDescent="0.25">
      <c r="B14" s="24" t="s">
        <v>14</v>
      </c>
      <c r="C14" s="25"/>
      <c r="D14" s="25"/>
      <c r="E14" s="25"/>
      <c r="F14" s="26"/>
      <c r="G14" s="27">
        <f>SUM(G8:G13)</f>
        <v>0</v>
      </c>
      <c r="H14" s="28">
        <f>SUM(H8:H13)</f>
        <v>0</v>
      </c>
    </row>
  </sheetData>
  <sheetProtection selectLockedCells="1" selectUnlockedCells="1"/>
  <customSheetViews>
    <customSheetView guid="{B1430A81-BD65-4231-A06F-EE7B3FBEE235}" scale="125">
      <pane ySplit="4" topLeftCell="A71" activePane="bottomLeft" state="frozenSplit"/>
      <selection pane="bottomLeft" activeCell="A32" sqref="A32"/>
      <rowBreaks count="1" manualBreakCount="1">
        <brk id="118" max="16383" man="1"/>
      </rowBreaks>
      <pageMargins left="0.7" right="0.7" top="0.75" bottom="0.75" header="0.3" footer="0.3"/>
      <pageSetup paperSize="9" firstPageNumber="0" orientation="portrait"/>
    </customSheetView>
    <customSheetView guid="{89CE32D1-4D44-0248-B21F-824A6CC40743}" scale="125">
      <pane ySplit="4.0147058823529411" topLeftCell="A71" activePane="bottomLeft" state="frozenSplit"/>
      <selection pane="bottomLeft" activeCell="A99" sqref="A99"/>
      <rowBreaks count="1" manualBreakCount="1">
        <brk id="118" max="16383" man="1"/>
      </rowBreaks>
      <pageMargins left="0.7" right="0.7" top="0.75" bottom="0.75" header="0.3" footer="0.3"/>
      <pageSetup paperSize="9" firstPageNumber="0" orientation="portrait"/>
    </customSheetView>
  </customSheetViews>
  <mergeCells count="3">
    <mergeCell ref="B5:H5"/>
    <mergeCell ref="B3:H3"/>
    <mergeCell ref="B14:F14"/>
  </mergeCells>
  <pageMargins left="0.7" right="0.7" top="0.75" bottom="0.75" header="0.51180555555555551" footer="0.51180555555555551"/>
  <pageSetup paperSize="9" scale="67" firstPageNumber="0" fitToHeight="0" orientation="landscape" r:id="rId1"/>
  <rowBreaks count="1" manualBreakCount="1">
    <brk id="17" max="16383" man="1"/>
  </rowBreaks>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A1933CD9DA2E4C92E9D7E7E301A33A" ma:contentTypeVersion="16" ma:contentTypeDescription="Crée un document." ma:contentTypeScope="" ma:versionID="e350ea07d4b958872f66e07960f8b9de">
  <xsd:schema xmlns:xsd="http://www.w3.org/2001/XMLSchema" xmlns:xs="http://www.w3.org/2001/XMLSchema" xmlns:p="http://schemas.microsoft.com/office/2006/metadata/properties" xmlns:ns1="http://schemas.microsoft.com/sharepoint/v3" xmlns:ns3="cf33f802-17c7-464a-95a2-dc9eb1f31aff" xmlns:ns4="7a45da2b-ff00-49e7-bb6f-e58e957ec512" targetNamespace="http://schemas.microsoft.com/office/2006/metadata/properties" ma:root="true" ma:fieldsID="b0789031d36b11f14e18d8ad1366f29c" ns1:_="" ns3:_="" ns4:_="">
    <xsd:import namespace="http://schemas.microsoft.com/sharepoint/v3"/>
    <xsd:import namespace="cf33f802-17c7-464a-95a2-dc9eb1f31aff"/>
    <xsd:import namespace="7a45da2b-ff00-49e7-bb6f-e58e957ec51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33f802-17c7-464a-95a2-dc9eb1f31af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45da2b-ff00-49e7-bb6f-e58e957ec5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374D6-F8BA-4665-876C-DC4CDECC7BA2}">
  <ds:schemaRefs>
    <ds:schemaRef ds:uri="http://schemas.microsoft.com/sharepoint/v3/contenttype/forms"/>
  </ds:schemaRefs>
</ds:datastoreItem>
</file>

<file path=customXml/itemProps2.xml><?xml version="1.0" encoding="utf-8"?>
<ds:datastoreItem xmlns:ds="http://schemas.openxmlformats.org/officeDocument/2006/customXml" ds:itemID="{15E8B726-8CC5-4FF5-A7C3-42F687C30F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7a45da2b-ff00-49e7-bb6f-e58e957ec512"/>
    <ds:schemaRef ds:uri="cf33f802-17c7-464a-95a2-dc9eb1f31aff"/>
    <ds:schemaRef ds:uri="http://purl.org/dc/terms/"/>
  </ds:schemaRefs>
</ds:datastoreItem>
</file>

<file path=customXml/itemProps3.xml><?xml version="1.0" encoding="utf-8"?>
<ds:datastoreItem xmlns:ds="http://schemas.openxmlformats.org/officeDocument/2006/customXml" ds:itemID="{1E1214BE-CA7B-4A51-9E2A-0CD174F4C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33f802-17c7-464a-95a2-dc9eb1f31aff"/>
    <ds:schemaRef ds:uri="7a45da2b-ff00-49e7-bb6f-e58e957ec5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DQE_Lot n°03</vt:lpstr>
      <vt:lpstr>'DQE_Lot n°03'!Zone_d_impression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audiovisuel 2017</dc:title>
  <dc:creator>Christophe Mager</dc:creator>
  <cp:lastModifiedBy>Elodie De Angelis</cp:lastModifiedBy>
  <cp:lastPrinted>2017-10-05T09:35:35Z</cp:lastPrinted>
  <dcterms:created xsi:type="dcterms:W3CDTF">2014-11-12T09:23:53Z</dcterms:created>
  <dcterms:modified xsi:type="dcterms:W3CDTF">2026-05-19T08:45:01Z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0x0101006DA1933CD9DA2E4C92E9D7E7E301A33A</vt:lpwstr>
  </property>
</Properties>
</file>